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5" i="1" l="1"/>
  <c r="E61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5" i="1"/>
  <c r="G13" i="1"/>
  <c r="F35" i="1"/>
  <c r="G35" i="1"/>
  <c r="G34" i="1"/>
  <c r="F34" i="1"/>
  <c r="G33" i="1" l="1"/>
  <c r="G37" i="1" l="1"/>
  <c r="F30" i="1"/>
  <c r="D75" i="1"/>
  <c r="D72" i="1" s="1"/>
  <c r="D73" i="1"/>
  <c r="G47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8" i="1"/>
  <c r="G48" i="1"/>
  <c r="F50" i="1"/>
  <c r="G50" i="1"/>
  <c r="G52" i="1"/>
  <c r="F53" i="1"/>
  <c r="G53" i="1"/>
  <c r="F54" i="1"/>
  <c r="F58" i="1"/>
  <c r="G58" i="1"/>
  <c r="F60" i="1"/>
  <c r="G60" i="1"/>
  <c r="F62" i="1"/>
  <c r="E68" i="1"/>
  <c r="E70" i="1"/>
  <c r="C75" i="1"/>
  <c r="C72" i="1" s="1"/>
  <c r="C67" i="1" s="1"/>
  <c r="E72" i="1"/>
  <c r="E67" i="1" s="1"/>
  <c r="F16" i="1"/>
  <c r="D67" i="1" l="1"/>
  <c r="F59" i="1"/>
  <c r="F49" i="1"/>
  <c r="F7" i="1"/>
  <c r="F57" i="1"/>
  <c r="G7" i="1"/>
  <c r="G49" i="1"/>
  <c r="G59" i="1"/>
  <c r="G51" i="1"/>
  <c r="F21" i="1"/>
  <c r="F15" i="1"/>
  <c r="F12" i="1"/>
  <c r="F47" i="1"/>
  <c r="F24" i="1"/>
  <c r="G24" i="1"/>
  <c r="G15" i="1"/>
  <c r="G54" i="1"/>
  <c r="G28" i="1"/>
  <c r="G21" i="1"/>
  <c r="F28" i="1"/>
  <c r="F61" i="1"/>
  <c r="F51" i="1"/>
  <c r="F43" i="1"/>
  <c r="G57" i="1"/>
  <c r="G36" i="1"/>
  <c r="G43" i="1"/>
  <c r="F36" i="1"/>
  <c r="E65" i="1" l="1"/>
  <c r="F6" i="1"/>
  <c r="G6" i="1"/>
  <c r="G63" i="1"/>
  <c r="F63" i="1"/>
  <c r="G20" i="1"/>
  <c r="G19" i="1"/>
  <c r="F20" i="1"/>
  <c r="G41" i="1" l="1"/>
  <c r="D65" i="1"/>
  <c r="F19" i="1"/>
  <c r="C65" i="1" l="1"/>
  <c r="F41" i="1"/>
</calcChain>
</file>

<file path=xl/sharedStrings.xml><?xml version="1.0" encoding="utf-8"?>
<sst xmlns="http://schemas.openxmlformats.org/spreadsheetml/2006/main" count="165" uniqueCount="164">
  <si>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</si>
  <si>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</si>
  <si>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</si>
  <si>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</si>
  <si>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</si>
  <si>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</si>
  <si>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</si>
  <si>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</si>
  <si>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</si>
  <si>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</si>
  <si>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</si>
  <si>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</si>
  <si>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</si>
  <si>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</si>
  <si>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</si>
  <si>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</si>
  <si>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</si>
  <si>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</si>
  <si>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</si>
  <si>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</si>
  <si>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</si>
  <si>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</si>
  <si>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</si>
  <si>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</si>
  <si>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</si>
  <si>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</si>
  <si>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</si>
  <si>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</si>
  <si>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</si>
  <si>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</si>
  <si>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</si>
  <si>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</si>
  <si>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</si>
  <si>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</si>
  <si>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</si>
  <si>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</si>
  <si>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</si>
  <si>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</si>
  <si>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</si>
  <si>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</si>
  <si>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</si>
  <si>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</si>
  <si>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</si>
  <si>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</si>
  <si>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</si>
  <si>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</si>
  <si>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</si>
  <si>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</si>
  <si>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</si>
  <si>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</si>
  <si>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</si>
  <si>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</si>
  <si>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</si>
  <si>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</si>
  <si>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</si>
  <si>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</si>
  <si>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</si>
  <si>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</si>
  <si>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</si>
  <si>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</si>
  <si>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</si>
  <si>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</si>
  <si>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</si>
  <si>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</si>
  <si>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</si>
  <si>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</si>
  <si>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</si>
  <si>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</si>
  <si>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</si>
  <si>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</si>
  <si>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</si>
  <si>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</si>
  <si>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</si>
  <si>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</si>
  <si>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</si>
  <si>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</si>
  <si>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</si>
  <si>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</si>
  <si>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</si>
  <si>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</si>
  <si>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</si>
  <si>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</si>
  <si>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</si>
  <si>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</si>
  <si>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</si>
  <si>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</si>
  <si>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</si>
  <si>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</si>
  <si>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</si>
  <si>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</si>
  <si>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</si>
  <si>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</si>
  <si>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</si>
  <si>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</si>
  <si>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</si>
  <si>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</si>
  <si>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</si>
  <si>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</si>
  <si>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</si>
  <si>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</si>
  <si>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</si>
  <si>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</si>
  <si>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</si>
  <si>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</si>
  <si>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</si>
  <si>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</si>
  <si>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</si>
  <si>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</si>
  <si>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</si>
  <si>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</si>
  <si>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</si>
  <si>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</si>
  <si>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</si>
  <si>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</si>
  <si>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</si>
  <si>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</si>
  <si>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</si>
  <si>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</si>
  <si>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</si>
  <si>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</si>
  <si>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</si>
  <si>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</si>
  <si>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</si>
  <si>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</si>
  <si>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</si>
  <si>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</si>
  <si>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</si>
  <si>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</si>
  <si>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</si>
  <si>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</si>
  <si>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</si>
  <si>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</si>
  <si>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</si>
  <si>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</si>
  <si>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</si>
  <si>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</si>
  <si>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</si>
  <si>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</si>
  <si>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</si>
  <si>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</si>
  <si>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</si>
  <si>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</si>
  <si>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</si>
  <si>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</si>
  <si>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</si>
  <si>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</si>
  <si>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</si>
  <si>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</si>
  <si>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</si>
  <si>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</si>
  <si>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</si>
  <si>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</si>
  <si>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</si>
  <si>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</si>
  <si>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</si>
  <si>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</si>
  <si>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</si>
  <si>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</si>
  <si>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</si>
  <si>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01.03.2024 г.</t>
  </si>
  <si>
    <t xml:space="preserve"> план  на  2024 год</t>
  </si>
  <si>
    <t xml:space="preserve"> план    на 01.03.2024 года</t>
  </si>
  <si>
    <t>Исполнено на     01.03.2024г</t>
  </si>
  <si>
    <t>% исполнения к плану 01.03.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</si>
</sst>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Normal="90" zoomScaleSheetLayoutView="100" workbookViewId="0">
      <selection activeCell="B5" sqref="B5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159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160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80">
        <v>3710.9</v>
      </c>
      <c r="D6" s="80">
        <v>3710.9</v>
      </c>
      <c r="E6" s="18">
        <v>441.5</v>
      </c>
      <c r="F6" s="18">
        <f t="shared" ref="F6:F29" si="0">E6/C6*100</f>
        <v>11.897383384084723</v>
      </c>
      <c r="G6" s="19">
        <f t="shared" ref="G6:G14" si="1">E6/D6*100</f>
        <v>11.897383384084723</v>
      </c>
    </row>
    <row r="7" spans="1:7" s="20" customFormat="1" ht="18" customHeight="1" x14ac:dyDescent="0.25">
      <c r="A7" s="21" t="s">
        <v>7</v>
      </c>
      <c r="B7" s="22" t="s">
        <v>8</v>
      </c>
      <c r="C7" s="81">
        <v>37</v>
      </c>
      <c r="D7" s="81">
        <v>37</v>
      </c>
      <c r="E7" s="23">
        <v>5.5</v>
      </c>
      <c r="F7" s="23">
        <f t="shared" si="0"/>
        <v>14.864864864864865</v>
      </c>
      <c r="G7" s="24">
        <f t="shared" si="1"/>
        <v>14.864864864864865</v>
      </c>
    </row>
    <row r="8" spans="1:7" ht="17.25" customHeight="1" x14ac:dyDescent="0.25">
      <c r="A8" s="25" t="s">
        <v>9</v>
      </c>
      <c r="B8" s="26" t="s">
        <v>10</v>
      </c>
      <c r="C8" s="82">
        <v>37</v>
      </c>
      <c r="D8" s="82">
        <v>37</v>
      </c>
      <c r="E8" s="27">
        <v>5.5</v>
      </c>
      <c r="F8" s="27">
        <f t="shared" si="0"/>
        <v>14.864864864864865</v>
      </c>
      <c r="G8" s="28">
        <f t="shared" si="1"/>
        <v>14.864864864864865</v>
      </c>
    </row>
    <row r="9" spans="1:7" ht="35.25" customHeight="1" x14ac:dyDescent="0.25">
      <c r="A9" s="29" t="s">
        <v>11</v>
      </c>
      <c r="B9" s="30" t="s">
        <v>12</v>
      </c>
      <c r="C9" s="83">
        <v>1196.7</v>
      </c>
      <c r="D9" s="83">
        <v>1196.7</v>
      </c>
      <c r="E9" s="31">
        <v>208</v>
      </c>
      <c r="F9" s="31">
        <f t="shared" si="0"/>
        <v>17.381131444806549</v>
      </c>
      <c r="G9" s="24">
        <f t="shared" si="1"/>
        <v>17.381131444806549</v>
      </c>
    </row>
    <row r="10" spans="1:7" ht="35.25" customHeight="1" x14ac:dyDescent="0.25">
      <c r="A10" s="29" t="s">
        <v>140</v>
      </c>
      <c r="B10" s="30" t="s">
        <v>141</v>
      </c>
      <c r="C10" s="83">
        <v>94.9</v>
      </c>
      <c r="D10" s="83">
        <v>94.9</v>
      </c>
      <c r="E10" s="31"/>
      <c r="F10" s="31">
        <f t="shared" si="0"/>
        <v>0</v>
      </c>
      <c r="G10" s="24">
        <f t="shared" si="1"/>
        <v>0</v>
      </c>
    </row>
    <row r="11" spans="1:7" ht="35.25" customHeight="1" x14ac:dyDescent="0.25">
      <c r="A11" s="25" t="s">
        <v>142</v>
      </c>
      <c r="B11" s="26" t="s">
        <v>143</v>
      </c>
      <c r="C11" s="82">
        <v>94.9</v>
      </c>
      <c r="D11" s="82">
        <v>94.9</v>
      </c>
      <c r="E11" s="31"/>
      <c r="F11" s="31">
        <f t="shared" si="0"/>
        <v>0</v>
      </c>
      <c r="G11" s="24">
        <f t="shared" si="1"/>
        <v>0</v>
      </c>
    </row>
    <row r="12" spans="1:7" s="20" customFormat="1" ht="17.25" customHeight="1" x14ac:dyDescent="0.25">
      <c r="A12" s="29" t="s">
        <v>118</v>
      </c>
      <c r="B12" s="30" t="s">
        <v>121</v>
      </c>
      <c r="C12" s="83">
        <v>2076.1999999999998</v>
      </c>
      <c r="D12" s="83">
        <v>2076.1999999999998</v>
      </c>
      <c r="E12" s="31">
        <v>226.4</v>
      </c>
      <c r="F12" s="31">
        <f t="shared" si="0"/>
        <v>10.904537135150758</v>
      </c>
      <c r="G12" s="24">
        <f t="shared" si="1"/>
        <v>10.904537135150758</v>
      </c>
    </row>
    <row r="13" spans="1:7" ht="24.75" customHeight="1" x14ac:dyDescent="0.25">
      <c r="A13" s="25" t="s">
        <v>119</v>
      </c>
      <c r="B13" s="26" t="s">
        <v>122</v>
      </c>
      <c r="C13" s="82">
        <v>272</v>
      </c>
      <c r="D13" s="82">
        <v>272</v>
      </c>
      <c r="E13" s="27">
        <v>4.4000000000000004</v>
      </c>
      <c r="F13" s="27">
        <f>E13/C13*100</f>
        <v>1.6176470588235297</v>
      </c>
      <c r="G13" s="28">
        <f t="shared" si="1"/>
        <v>1.6176470588235297</v>
      </c>
    </row>
    <row r="14" spans="1:7" ht="24" customHeight="1" x14ac:dyDescent="0.25">
      <c r="A14" s="25" t="s">
        <v>120</v>
      </c>
      <c r="B14" s="26" t="s">
        <v>123</v>
      </c>
      <c r="C14" s="82">
        <v>1804.2</v>
      </c>
      <c r="D14" s="82">
        <v>1804.2</v>
      </c>
      <c r="E14" s="27">
        <v>222</v>
      </c>
      <c r="F14" s="27">
        <f>E14/C14*100</f>
        <v>12.304622547389425</v>
      </c>
      <c r="G14" s="28">
        <f t="shared" si="1"/>
        <v>12.304622547389425</v>
      </c>
    </row>
    <row r="15" spans="1:7" s="20" customFormat="1" ht="47.25" x14ac:dyDescent="0.25">
      <c r="A15" s="29" t="s">
        <v>13</v>
      </c>
      <c r="B15" s="30" t="s">
        <v>14</v>
      </c>
      <c r="C15" s="83">
        <v>306.10000000000002</v>
      </c>
      <c r="D15" s="83">
        <v>306.10000000000002</v>
      </c>
      <c r="E15" s="31">
        <v>1.6</v>
      </c>
      <c r="F15" s="31">
        <f t="shared" si="0"/>
        <v>0.52270499836654682</v>
      </c>
      <c r="G15" s="24">
        <f t="shared" ref="G15:G18" si="2">E15/D15*100</f>
        <v>0.52270499836654682</v>
      </c>
    </row>
    <row r="16" spans="1:7" s="20" customFormat="1" ht="116.25" customHeight="1" x14ac:dyDescent="0.25">
      <c r="A16" s="60" t="s">
        <v>111</v>
      </c>
      <c r="B16" s="30" t="s">
        <v>15</v>
      </c>
      <c r="C16" s="83">
        <v>306.10000000000002</v>
      </c>
      <c r="D16" s="83">
        <v>306.10000000000002</v>
      </c>
      <c r="E16" s="31">
        <v>1.6</v>
      </c>
      <c r="F16" s="31">
        <f t="shared" si="0"/>
        <v>0.52270499836654682</v>
      </c>
      <c r="G16" s="24">
        <f t="shared" si="2"/>
        <v>0.52270499836654682</v>
      </c>
    </row>
    <row r="17" spans="1:7" s="20" customFormat="1" ht="116.25" customHeight="1" x14ac:dyDescent="0.25">
      <c r="A17" s="36" t="s">
        <v>145</v>
      </c>
      <c r="B17" s="26" t="s">
        <v>144</v>
      </c>
      <c r="C17" s="82">
        <v>281.39999999999998</v>
      </c>
      <c r="D17" s="82">
        <v>281.39999999999998</v>
      </c>
      <c r="E17" s="31"/>
      <c r="F17" s="31">
        <f t="shared" si="0"/>
        <v>0</v>
      </c>
      <c r="G17" s="24">
        <f t="shared" si="2"/>
        <v>0</v>
      </c>
    </row>
    <row r="18" spans="1:7" ht="90.75" customHeight="1" thickBot="1" x14ac:dyDescent="0.3">
      <c r="A18" s="36" t="s">
        <v>124</v>
      </c>
      <c r="B18" s="26" t="s">
        <v>125</v>
      </c>
      <c r="C18" s="82">
        <v>24.7</v>
      </c>
      <c r="D18" s="82">
        <v>24.7</v>
      </c>
      <c r="E18" s="27">
        <v>1.6</v>
      </c>
      <c r="F18" s="27">
        <f t="shared" si="0"/>
        <v>6.4777327935222671</v>
      </c>
      <c r="G18" s="28">
        <f t="shared" si="2"/>
        <v>6.4777327935222671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81">
        <v>2565.8000000000002</v>
      </c>
      <c r="D19" s="81">
        <v>2565.8000000000002</v>
      </c>
      <c r="E19" s="18">
        <v>503.3</v>
      </c>
      <c r="F19" s="18">
        <f t="shared" si="0"/>
        <v>19.615714397069141</v>
      </c>
      <c r="G19" s="19">
        <f t="shared" ref="G19:G29" si="3">E19/D19*100</f>
        <v>19.615714397069141</v>
      </c>
    </row>
    <row r="20" spans="1:7" s="20" customFormat="1" ht="54.75" customHeight="1" x14ac:dyDescent="0.25">
      <c r="A20" s="33" t="s">
        <v>18</v>
      </c>
      <c r="B20" s="22" t="s">
        <v>146</v>
      </c>
      <c r="C20" s="81">
        <v>2565.8000000000002</v>
      </c>
      <c r="D20" s="81">
        <v>2565.8000000000002</v>
      </c>
      <c r="E20" s="23">
        <v>503.3</v>
      </c>
      <c r="F20" s="23">
        <f t="shared" si="0"/>
        <v>19.615714397069141</v>
      </c>
      <c r="G20" s="24">
        <f t="shared" si="3"/>
        <v>19.615714397069141</v>
      </c>
    </row>
    <row r="21" spans="1:7" s="20" customFormat="1" ht="31.5" x14ac:dyDescent="0.25">
      <c r="A21" s="29" t="s">
        <v>19</v>
      </c>
      <c r="B21" s="30" t="s">
        <v>108</v>
      </c>
      <c r="C21" s="83">
        <v>980.2</v>
      </c>
      <c r="D21" s="83">
        <v>980.2</v>
      </c>
      <c r="E21" s="31">
        <v>216.2</v>
      </c>
      <c r="F21" s="31">
        <f t="shared" si="0"/>
        <v>22.056723117731071</v>
      </c>
      <c r="G21" s="24">
        <f t="shared" si="3"/>
        <v>22.056723117731071</v>
      </c>
    </row>
    <row r="22" spans="1:7" ht="47.25" x14ac:dyDescent="0.25">
      <c r="A22" s="25" t="s">
        <v>126</v>
      </c>
      <c r="B22" s="26" t="s">
        <v>127</v>
      </c>
      <c r="C22" s="84">
        <v>345.2</v>
      </c>
      <c r="D22" s="84">
        <v>345.2</v>
      </c>
      <c r="E22" s="34">
        <v>57.5</v>
      </c>
      <c r="F22" s="27">
        <f t="shared" si="0"/>
        <v>16.657010428736964</v>
      </c>
      <c r="G22" s="28">
        <f t="shared" si="3"/>
        <v>16.657010428736964</v>
      </c>
    </row>
    <row r="23" spans="1:7" ht="23.25" hidden="1" customHeight="1" x14ac:dyDescent="0.25">
      <c r="A23" s="25" t="s">
        <v>20</v>
      </c>
      <c r="B23" s="26" t="s">
        <v>21</v>
      </c>
      <c r="C23" s="83">
        <v>0</v>
      </c>
      <c r="D23" s="83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82"/>
      <c r="D24" s="82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82"/>
      <c r="D25" s="82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82"/>
      <c r="D26" s="82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85">
        <v>0</v>
      </c>
      <c r="D27" s="85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84"/>
      <c r="D28" s="84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84">
        <v>635</v>
      </c>
      <c r="D29" s="84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84">
        <v>635</v>
      </c>
      <c r="D30" s="84">
        <v>635</v>
      </c>
      <c r="E30" s="34">
        <v>158.69999999999999</v>
      </c>
      <c r="F30" s="27">
        <f>E30/C30*100</f>
        <v>24.992125984251967</v>
      </c>
      <c r="G30" s="28">
        <f>E30/D30*100</f>
        <v>24.992125984251967</v>
      </c>
    </row>
    <row r="31" spans="1:7" ht="32.25" customHeight="1" x14ac:dyDescent="0.25">
      <c r="A31" s="25" t="s">
        <v>149</v>
      </c>
      <c r="B31" s="26" t="s">
        <v>151</v>
      </c>
      <c r="C31" s="84"/>
      <c r="D31" s="84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85"/>
      <c r="D32" s="85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85">
        <v>1050.9000000000001</v>
      </c>
      <c r="D33" s="85">
        <v>1050.9000000000001</v>
      </c>
      <c r="E33" s="35">
        <v>175.1</v>
      </c>
      <c r="F33" s="27">
        <f t="shared" ref="F33:F35" si="4">E33/C33*100</f>
        <v>16.661908840041868</v>
      </c>
      <c r="G33" s="28">
        <f>E33/D33*100</f>
        <v>16.661908840041868</v>
      </c>
    </row>
    <row r="34" spans="1:7" ht="26.25" customHeight="1" x14ac:dyDescent="0.25">
      <c r="A34" s="25" t="s">
        <v>131</v>
      </c>
      <c r="B34" s="26" t="s">
        <v>130</v>
      </c>
      <c r="C34" s="84">
        <v>1050.9000000000001</v>
      </c>
      <c r="D34" s="84">
        <v>1050.9000000000001</v>
      </c>
      <c r="E34" s="34">
        <v>175.1</v>
      </c>
      <c r="F34" s="27">
        <f t="shared" si="4"/>
        <v>16.661908840041868</v>
      </c>
      <c r="G34" s="28">
        <f t="shared" ref="G34:G35" si="5">E34/D34*100</f>
        <v>16.661908840041868</v>
      </c>
    </row>
    <row r="35" spans="1:7" ht="78.75" customHeight="1" x14ac:dyDescent="0.25">
      <c r="A35" s="25" t="s">
        <v>133</v>
      </c>
      <c r="B35" s="26" t="s">
        <v>132</v>
      </c>
      <c r="C35" s="84">
        <v>1050.9000000000001</v>
      </c>
      <c r="D35" s="84">
        <v>1050.9000000000001</v>
      </c>
      <c r="E35" s="34">
        <v>175.1</v>
      </c>
      <c r="F35" s="27">
        <f t="shared" si="4"/>
        <v>16.661908840041868</v>
      </c>
      <c r="G35" s="28">
        <f t="shared" si="5"/>
        <v>16.661908840041868</v>
      </c>
    </row>
    <row r="36" spans="1:7" s="20" customFormat="1" ht="31.5" x14ac:dyDescent="0.25">
      <c r="A36" s="29" t="s">
        <v>35</v>
      </c>
      <c r="B36" s="30" t="s">
        <v>110</v>
      </c>
      <c r="C36" s="83">
        <v>136.5</v>
      </c>
      <c r="D36" s="83">
        <v>136.5</v>
      </c>
      <c r="E36" s="31">
        <v>12.4</v>
      </c>
      <c r="F36" s="31">
        <f>E36/C36*100</f>
        <v>9.0842490842490839</v>
      </c>
      <c r="G36" s="24">
        <f>E36/D36*100</f>
        <v>9.0842490842490839</v>
      </c>
    </row>
    <row r="37" spans="1:7" ht="51.75" customHeight="1" x14ac:dyDescent="0.25">
      <c r="A37" s="37" t="s">
        <v>113</v>
      </c>
      <c r="B37" s="26" t="s">
        <v>112</v>
      </c>
      <c r="C37" s="84">
        <v>136.5</v>
      </c>
      <c r="D37" s="84">
        <v>136.5</v>
      </c>
      <c r="E37" s="34">
        <v>12.4</v>
      </c>
      <c r="F37" s="27">
        <f t="shared" ref="F37:F41" si="6">E37/C37*100</f>
        <v>9.0842490842490839</v>
      </c>
      <c r="G37" s="28">
        <f t="shared" ref="G37:G40" si="7">E37/D37*100</f>
        <v>9.0842490842490839</v>
      </c>
    </row>
    <row r="38" spans="1:7" ht="50.25" customHeight="1" x14ac:dyDescent="0.25">
      <c r="A38" s="37" t="s">
        <v>134</v>
      </c>
      <c r="B38" s="26" t="s">
        <v>135</v>
      </c>
      <c r="C38" s="84">
        <v>136.5</v>
      </c>
      <c r="D38" s="84">
        <v>136.5</v>
      </c>
      <c r="E38" s="34">
        <v>12.4</v>
      </c>
      <c r="F38" s="27">
        <f t="shared" si="6"/>
        <v>9.0842490842490839</v>
      </c>
      <c r="G38" s="28">
        <f t="shared" si="7"/>
        <v>9.0842490842490839</v>
      </c>
    </row>
    <row r="39" spans="1:7" ht="29.25" customHeight="1" thickBot="1" x14ac:dyDescent="0.3">
      <c r="A39" s="67" t="s">
        <v>136</v>
      </c>
      <c r="B39" s="68" t="s">
        <v>137</v>
      </c>
      <c r="C39" s="88">
        <v>398.2</v>
      </c>
      <c r="D39" s="88">
        <v>398.2</v>
      </c>
      <c r="E39" s="69">
        <v>99.5</v>
      </c>
      <c r="F39" s="63">
        <f t="shared" si="6"/>
        <v>24.98744349573079</v>
      </c>
      <c r="G39" s="62">
        <f t="shared" si="7"/>
        <v>24.98744349573079</v>
      </c>
    </row>
    <row r="40" spans="1:7" ht="32.25" customHeight="1" thickBot="1" x14ac:dyDescent="0.3">
      <c r="A40" s="64" t="s">
        <v>138</v>
      </c>
      <c r="B40" s="65" t="s">
        <v>139</v>
      </c>
      <c r="C40" s="87">
        <v>398.2</v>
      </c>
      <c r="D40" s="87">
        <v>398.2</v>
      </c>
      <c r="E40" s="66">
        <v>99.5</v>
      </c>
      <c r="F40" s="63">
        <f t="shared" si="6"/>
        <v>24.98744349573079</v>
      </c>
      <c r="G40" s="62">
        <f t="shared" si="7"/>
        <v>24.98744349573079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86">
        <v>6276.7</v>
      </c>
      <c r="D41" s="86">
        <v>6276.7</v>
      </c>
      <c r="E41" s="39">
        <v>944.7</v>
      </c>
      <c r="F41" s="39">
        <f t="shared" si="6"/>
        <v>15.050902544330622</v>
      </c>
      <c r="G41" s="40">
        <f t="shared" ref="G41" si="8">E41/D41*100</f>
        <v>15.050902544330622</v>
      </c>
    </row>
    <row r="42" spans="1:7" ht="15.75" customHeight="1" x14ac:dyDescent="0.2">
      <c r="A42" s="78" t="s">
        <v>38</v>
      </c>
      <c r="B42" s="78"/>
      <c r="C42" s="78"/>
      <c r="D42" s="78"/>
      <c r="E42" s="78"/>
      <c r="F42" s="78"/>
      <c r="G42" s="78"/>
    </row>
    <row r="43" spans="1:7" ht="15.75" x14ac:dyDescent="0.2">
      <c r="A43" s="43" t="s">
        <v>39</v>
      </c>
      <c r="B43" s="44" t="s">
        <v>40</v>
      </c>
      <c r="C43" s="45">
        <v>2212.6</v>
      </c>
      <c r="D43" s="91">
        <v>2212.6</v>
      </c>
      <c r="E43" s="45">
        <v>358</v>
      </c>
      <c r="F43" s="45">
        <f t="shared" ref="F43:F48" si="9">E43/C43*100</f>
        <v>16.180059658320527</v>
      </c>
      <c r="G43" s="45">
        <f>E43/D43*100</f>
        <v>16.180059658320527</v>
      </c>
    </row>
    <row r="44" spans="1:7" ht="63" x14ac:dyDescent="0.2">
      <c r="A44" s="46" t="s">
        <v>41</v>
      </c>
      <c r="B44" s="47" t="s">
        <v>42</v>
      </c>
      <c r="C44" s="48">
        <v>2207.6</v>
      </c>
      <c r="D44" s="92">
        <v>2207.6</v>
      </c>
      <c r="E44" s="48">
        <v>358</v>
      </c>
      <c r="F44" s="48">
        <f t="shared" si="9"/>
        <v>16.21670592498641</v>
      </c>
      <c r="G44" s="48">
        <f>E44/D44*100</f>
        <v>16.21670592498641</v>
      </c>
    </row>
    <row r="45" spans="1:7" ht="15.75" x14ac:dyDescent="0.25">
      <c r="A45" s="73" t="s">
        <v>155</v>
      </c>
      <c r="B45" s="47" t="s">
        <v>153</v>
      </c>
      <c r="C45" s="48">
        <v>2</v>
      </c>
      <c r="D45" s="92">
        <v>2</v>
      </c>
      <c r="E45" s="48"/>
      <c r="F45" s="48"/>
      <c r="G45" s="48"/>
    </row>
    <row r="46" spans="1:7" ht="15.75" x14ac:dyDescent="0.25">
      <c r="A46" s="73" t="s">
        <v>156</v>
      </c>
      <c r="B46" s="47" t="s">
        <v>154</v>
      </c>
      <c r="C46" s="48">
        <v>3</v>
      </c>
      <c r="D46" s="92">
        <v>3</v>
      </c>
      <c r="E46" s="48"/>
      <c r="F46" s="48"/>
      <c r="G46" s="48"/>
    </row>
    <row r="47" spans="1:7" ht="15.75" x14ac:dyDescent="0.2">
      <c r="A47" s="42" t="s">
        <v>43</v>
      </c>
      <c r="B47" s="44" t="s">
        <v>44</v>
      </c>
      <c r="C47" s="89">
        <v>136.5</v>
      </c>
      <c r="D47" s="91">
        <v>136.5</v>
      </c>
      <c r="E47" s="45">
        <v>12.4</v>
      </c>
      <c r="F47" s="45">
        <f t="shared" si="9"/>
        <v>9.0842490842490839</v>
      </c>
      <c r="G47" s="45">
        <f t="shared" ref="G47:G60" si="10">E47/D47*100</f>
        <v>9.0842490842490839</v>
      </c>
    </row>
    <row r="48" spans="1:7" ht="15.75" x14ac:dyDescent="0.2">
      <c r="A48" s="46" t="s">
        <v>45</v>
      </c>
      <c r="B48" s="47" t="s">
        <v>46</v>
      </c>
      <c r="C48" s="90">
        <v>136.5</v>
      </c>
      <c r="D48" s="92">
        <v>136.5</v>
      </c>
      <c r="E48" s="48">
        <v>12.4</v>
      </c>
      <c r="F48" s="48">
        <f t="shared" si="9"/>
        <v>9.0842490842490839</v>
      </c>
      <c r="G48" s="48">
        <f t="shared" si="10"/>
        <v>9.0842490842490839</v>
      </c>
    </row>
    <row r="49" spans="1:7" ht="31.5" x14ac:dyDescent="0.2">
      <c r="A49" s="46" t="s">
        <v>47</v>
      </c>
      <c r="B49" s="44" t="s">
        <v>48</v>
      </c>
      <c r="C49" s="89">
        <v>6</v>
      </c>
      <c r="D49" s="91">
        <v>6</v>
      </c>
      <c r="E49" s="45">
        <v>0</v>
      </c>
      <c r="F49" s="45">
        <f>E49/C49*100</f>
        <v>0</v>
      </c>
      <c r="G49" s="45">
        <f>E49/D49*100</f>
        <v>0</v>
      </c>
    </row>
    <row r="50" spans="1:7" ht="47.25" x14ac:dyDescent="0.2">
      <c r="A50" s="46" t="s">
        <v>115</v>
      </c>
      <c r="B50" s="47" t="s">
        <v>114</v>
      </c>
      <c r="C50" s="90">
        <v>6</v>
      </c>
      <c r="D50" s="92">
        <v>6</v>
      </c>
      <c r="E50" s="48">
        <v>0</v>
      </c>
      <c r="F50" s="45">
        <f>E50/C50*100</f>
        <v>0</v>
      </c>
      <c r="G50" s="45">
        <f>E50/D50*100</f>
        <v>0</v>
      </c>
    </row>
    <row r="51" spans="1:7" ht="15.75" x14ac:dyDescent="0.2">
      <c r="A51" s="42" t="s">
        <v>49</v>
      </c>
      <c r="B51" s="44" t="s">
        <v>50</v>
      </c>
      <c r="C51" s="89">
        <v>1097.7</v>
      </c>
      <c r="D51" s="91">
        <v>1097.7</v>
      </c>
      <c r="E51" s="45">
        <v>276</v>
      </c>
      <c r="F51" s="45">
        <f>E51/C51*100</f>
        <v>25.143481825635416</v>
      </c>
      <c r="G51" s="45">
        <f t="shared" si="10"/>
        <v>25.143481825635416</v>
      </c>
    </row>
    <row r="52" spans="1:7" ht="15.75" x14ac:dyDescent="0.2">
      <c r="A52" s="46" t="s">
        <v>51</v>
      </c>
      <c r="B52" s="47" t="s">
        <v>52</v>
      </c>
      <c r="C52" s="90">
        <v>1096.7</v>
      </c>
      <c r="D52" s="92">
        <v>1096.7</v>
      </c>
      <c r="E52" s="48">
        <v>276</v>
      </c>
      <c r="F52" s="48">
        <v>27.7</v>
      </c>
      <c r="G52" s="48">
        <f t="shared" si="10"/>
        <v>25.166408315856657</v>
      </c>
    </row>
    <row r="53" spans="1:7" ht="15.75" x14ac:dyDescent="0.2">
      <c r="A53" s="46" t="s">
        <v>53</v>
      </c>
      <c r="B53" s="47" t="s">
        <v>54</v>
      </c>
      <c r="C53" s="90">
        <v>1</v>
      </c>
      <c r="D53" s="92">
        <v>1</v>
      </c>
      <c r="E53" s="48">
        <v>0</v>
      </c>
      <c r="F53" s="48">
        <f t="shared" ref="F52:F63" si="11">E53/C53*100</f>
        <v>0</v>
      </c>
      <c r="G53" s="48">
        <f t="shared" si="10"/>
        <v>0</v>
      </c>
    </row>
    <row r="54" spans="1:7" ht="15.75" x14ac:dyDescent="0.2">
      <c r="A54" s="42" t="s">
        <v>55</v>
      </c>
      <c r="B54" s="44" t="s">
        <v>56</v>
      </c>
      <c r="C54" s="89">
        <v>6</v>
      </c>
      <c r="D54" s="91">
        <v>6</v>
      </c>
      <c r="E54" s="45">
        <v>0</v>
      </c>
      <c r="F54" s="45">
        <f>E54/C54*100</f>
        <v>0</v>
      </c>
      <c r="G54" s="45">
        <f>E54/D54*100</f>
        <v>0</v>
      </c>
    </row>
    <row r="55" spans="1:7" ht="15.75" x14ac:dyDescent="0.2">
      <c r="A55" s="46" t="s">
        <v>117</v>
      </c>
      <c r="B55" s="47" t="s">
        <v>116</v>
      </c>
      <c r="C55" s="90">
        <v>1</v>
      </c>
      <c r="D55" s="92">
        <v>1</v>
      </c>
      <c r="E55" s="48">
        <v>0</v>
      </c>
      <c r="F55" s="48">
        <f>E55/C55*100</f>
        <v>0</v>
      </c>
      <c r="G55" s="48"/>
    </row>
    <row r="56" spans="1:7" ht="15.75" x14ac:dyDescent="0.2">
      <c r="A56" s="46" t="s">
        <v>157</v>
      </c>
      <c r="B56" s="47" t="s">
        <v>158</v>
      </c>
      <c r="C56" s="90">
        <v>5</v>
      </c>
      <c r="D56" s="92">
        <v>5</v>
      </c>
      <c r="E56" s="48"/>
      <c r="F56" s="48"/>
      <c r="G56" s="48"/>
    </row>
    <row r="57" spans="1:7" ht="15.75" x14ac:dyDescent="0.2">
      <c r="A57" s="42" t="s">
        <v>57</v>
      </c>
      <c r="B57" s="44" t="s">
        <v>58</v>
      </c>
      <c r="C57" s="89">
        <v>2867.3</v>
      </c>
      <c r="D57" s="91">
        <v>2867.3</v>
      </c>
      <c r="E57" s="45">
        <v>381.3</v>
      </c>
      <c r="F57" s="45">
        <f t="shared" si="11"/>
        <v>13.298224810797615</v>
      </c>
      <c r="G57" s="45">
        <f t="shared" si="10"/>
        <v>13.298224810797615</v>
      </c>
    </row>
    <row r="58" spans="1:7" ht="15.75" x14ac:dyDescent="0.2">
      <c r="A58" s="46" t="s">
        <v>59</v>
      </c>
      <c r="B58" s="47" t="s">
        <v>60</v>
      </c>
      <c r="C58" s="90">
        <v>2857.3</v>
      </c>
      <c r="D58" s="92">
        <v>2857.3</v>
      </c>
      <c r="E58" s="48">
        <v>381.3</v>
      </c>
      <c r="F58" s="48">
        <f t="shared" si="11"/>
        <v>13.344766037867917</v>
      </c>
      <c r="G58" s="48">
        <f t="shared" si="10"/>
        <v>13.344766037867917</v>
      </c>
    </row>
    <row r="59" spans="1:7" ht="15.75" x14ac:dyDescent="0.2">
      <c r="A59" s="42" t="s">
        <v>61</v>
      </c>
      <c r="B59" s="44" t="s">
        <v>62</v>
      </c>
      <c r="C59" s="89">
        <v>136.1</v>
      </c>
      <c r="D59" s="91">
        <v>136.1</v>
      </c>
      <c r="E59" s="45">
        <v>11.9</v>
      </c>
      <c r="F59" s="45">
        <f t="shared" si="11"/>
        <v>8.743570903747246</v>
      </c>
      <c r="G59" s="45">
        <f t="shared" si="10"/>
        <v>8.743570903747246</v>
      </c>
    </row>
    <row r="60" spans="1:7" ht="15.75" x14ac:dyDescent="0.2">
      <c r="A60" s="46" t="s">
        <v>63</v>
      </c>
      <c r="B60" s="47" t="s">
        <v>64</v>
      </c>
      <c r="C60" s="90">
        <v>136.1</v>
      </c>
      <c r="D60" s="92">
        <v>136.1</v>
      </c>
      <c r="E60" s="48">
        <v>11.9</v>
      </c>
      <c r="F60" s="48">
        <f t="shared" si="11"/>
        <v>8.743570903747246</v>
      </c>
      <c r="G60" s="48">
        <f t="shared" si="10"/>
        <v>8.743570903747246</v>
      </c>
    </row>
    <row r="61" spans="1:7" ht="31.5" x14ac:dyDescent="0.2">
      <c r="A61" s="42" t="s">
        <v>65</v>
      </c>
      <c r="B61" s="44" t="s">
        <v>66</v>
      </c>
      <c r="C61" s="45"/>
      <c r="D61" s="91"/>
      <c r="E61" s="45">
        <f>SUM(E62)</f>
        <v>0</v>
      </c>
      <c r="F61" s="48" t="e">
        <f>E61/C61*100</f>
        <v>#DIV/0!</v>
      </c>
      <c r="G61" s="48">
        <v>100</v>
      </c>
    </row>
    <row r="62" spans="1:7" ht="31.5" x14ac:dyDescent="0.2">
      <c r="A62" s="46" t="s">
        <v>67</v>
      </c>
      <c r="B62" s="47" t="s">
        <v>68</v>
      </c>
      <c r="C62" s="48"/>
      <c r="D62" s="92"/>
      <c r="E62" s="48">
        <v>0</v>
      </c>
      <c r="F62" s="48" t="e">
        <f>E62/C62*100</f>
        <v>#DIV/0!</v>
      </c>
      <c r="G62" s="48">
        <v>100</v>
      </c>
    </row>
    <row r="63" spans="1:7" ht="15.75" x14ac:dyDescent="0.2">
      <c r="A63" s="42" t="s">
        <v>69</v>
      </c>
      <c r="B63" s="44" t="s">
        <v>70</v>
      </c>
      <c r="C63" s="45">
        <v>6462.2</v>
      </c>
      <c r="D63" s="91">
        <v>6462.2</v>
      </c>
      <c r="E63" s="45">
        <v>1039.5999999999999</v>
      </c>
      <c r="F63" s="45">
        <f t="shared" si="11"/>
        <v>16.087400575655348</v>
      </c>
      <c r="G63" s="45">
        <f>E63/D63*100</f>
        <v>16.087400575655348</v>
      </c>
    </row>
    <row r="64" spans="1:7" ht="15.75" x14ac:dyDescent="0.2">
      <c r="A64" s="79"/>
      <c r="B64" s="79"/>
      <c r="C64" s="79"/>
      <c r="D64" s="79"/>
      <c r="E64" s="79"/>
      <c r="F64" s="79"/>
      <c r="G64" s="79"/>
    </row>
    <row r="65" spans="1:7" ht="31.5" x14ac:dyDescent="0.2">
      <c r="A65" s="42" t="s">
        <v>71</v>
      </c>
      <c r="B65" s="43"/>
      <c r="C65" s="45">
        <f>C41-C63</f>
        <v>-185.5</v>
      </c>
      <c r="D65" s="45">
        <f>D41-D63</f>
        <v>-185.5</v>
      </c>
      <c r="E65" s="45">
        <f>E41-E63</f>
        <v>-94.899999999999864</v>
      </c>
      <c r="F65" s="48"/>
      <c r="G65" s="48"/>
    </row>
    <row r="66" spans="1:7" ht="31.5" x14ac:dyDescent="0.2">
      <c r="A66" s="42" t="s">
        <v>72</v>
      </c>
      <c r="B66" s="43" t="s">
        <v>73</v>
      </c>
      <c r="C66" s="45">
        <v>185.5</v>
      </c>
      <c r="D66" s="45">
        <v>185.5</v>
      </c>
      <c r="E66" s="45">
        <v>94.9</v>
      </c>
      <c r="F66" s="48"/>
      <c r="G66" s="48"/>
    </row>
    <row r="67" spans="1:7" ht="31.5" x14ac:dyDescent="0.2">
      <c r="A67" s="42" t="s">
        <v>74</v>
      </c>
      <c r="B67" s="43" t="s">
        <v>75</v>
      </c>
      <c r="C67" s="45">
        <f>C72</f>
        <v>0</v>
      </c>
      <c r="D67" s="45">
        <f>D72</f>
        <v>0</v>
      </c>
      <c r="E67" s="45">
        <f>E72</f>
        <v>0</v>
      </c>
      <c r="F67" s="48"/>
      <c r="G67" s="48"/>
    </row>
    <row r="68" spans="1:7" ht="31.5" x14ac:dyDescent="0.2">
      <c r="A68" s="46" t="s">
        <v>76</v>
      </c>
      <c r="B68" s="49" t="s">
        <v>77</v>
      </c>
      <c r="C68" s="48"/>
      <c r="D68" s="48"/>
      <c r="E68" s="48">
        <f>E69</f>
        <v>0</v>
      </c>
      <c r="F68" s="48"/>
      <c r="G68" s="48"/>
    </row>
    <row r="69" spans="1:7" ht="47.25" x14ac:dyDescent="0.2">
      <c r="A69" s="46" t="s">
        <v>78</v>
      </c>
      <c r="B69" s="49" t="s">
        <v>79</v>
      </c>
      <c r="C69" s="48"/>
      <c r="D69" s="48"/>
      <c r="E69" s="48">
        <v>0</v>
      </c>
      <c r="F69" s="48"/>
      <c r="G69" s="48"/>
    </row>
    <row r="70" spans="1:7" ht="31.5" x14ac:dyDescent="0.2">
      <c r="A70" s="46" t="s">
        <v>80</v>
      </c>
      <c r="B70" s="49" t="s">
        <v>81</v>
      </c>
      <c r="C70" s="48"/>
      <c r="D70" s="48"/>
      <c r="E70" s="48">
        <f>E71</f>
        <v>0</v>
      </c>
      <c r="F70" s="48"/>
      <c r="G70" s="48"/>
    </row>
    <row r="71" spans="1:7" ht="47.25" x14ac:dyDescent="0.2">
      <c r="A71" s="46" t="s">
        <v>82</v>
      </c>
      <c r="B71" s="49" t="s">
        <v>83</v>
      </c>
      <c r="C71" s="48"/>
      <c r="D71" s="48"/>
      <c r="E71" s="48">
        <v>0</v>
      </c>
      <c r="F71" s="48"/>
      <c r="G71" s="48"/>
    </row>
    <row r="72" spans="1:7" ht="31.5" x14ac:dyDescent="0.2">
      <c r="A72" s="50" t="s">
        <v>84</v>
      </c>
      <c r="B72" s="51" t="s">
        <v>85</v>
      </c>
      <c r="C72" s="52">
        <f>C75</f>
        <v>0</v>
      </c>
      <c r="D72" s="52">
        <f>D75</f>
        <v>0</v>
      </c>
      <c r="E72" s="52">
        <f>E75</f>
        <v>0</v>
      </c>
      <c r="F72" s="48"/>
      <c r="G72" s="48"/>
    </row>
    <row r="73" spans="1:7" ht="63" x14ac:dyDescent="0.2">
      <c r="A73" s="46" t="s">
        <v>86</v>
      </c>
      <c r="B73" s="49" t="s">
        <v>87</v>
      </c>
      <c r="C73" s="48"/>
      <c r="D73" s="48">
        <f>D74</f>
        <v>0</v>
      </c>
      <c r="E73" s="48"/>
      <c r="F73" s="53"/>
      <c r="G73" s="53"/>
    </row>
    <row r="74" spans="1:7" ht="63" x14ac:dyDescent="0.2">
      <c r="A74" s="46" t="s">
        <v>86</v>
      </c>
      <c r="B74" s="49" t="s">
        <v>88</v>
      </c>
      <c r="C74" s="53"/>
      <c r="D74" s="53">
        <v>0</v>
      </c>
      <c r="E74" s="53"/>
      <c r="F74" s="53"/>
      <c r="G74" s="53"/>
    </row>
    <row r="75" spans="1:7" ht="31.5" x14ac:dyDescent="0.2">
      <c r="A75" s="46" t="s">
        <v>89</v>
      </c>
      <c r="B75" s="49" t="s">
        <v>90</v>
      </c>
      <c r="C75" s="48">
        <f>C76</f>
        <v>0</v>
      </c>
      <c r="D75" s="48">
        <f>D76</f>
        <v>0</v>
      </c>
      <c r="E75" s="48">
        <f>E76</f>
        <v>0</v>
      </c>
      <c r="F75" s="48"/>
      <c r="G75" s="48"/>
    </row>
    <row r="76" spans="1:7" ht="47.25" x14ac:dyDescent="0.2">
      <c r="A76" s="46" t="s">
        <v>91</v>
      </c>
      <c r="B76" s="49" t="s">
        <v>92</v>
      </c>
      <c r="C76" s="48">
        <v>0</v>
      </c>
      <c r="D76" s="48">
        <v>0</v>
      </c>
      <c r="E76" s="48"/>
      <c r="F76" s="48"/>
      <c r="G76" s="48"/>
    </row>
    <row r="77" spans="1:7" ht="31.5" x14ac:dyDescent="0.2">
      <c r="A77" s="54" t="s">
        <v>93</v>
      </c>
      <c r="B77" s="49" t="s">
        <v>94</v>
      </c>
      <c r="C77" s="92">
        <v>6462.2</v>
      </c>
      <c r="D77" s="48">
        <v>7128.1</v>
      </c>
      <c r="E77" s="48">
        <v>1039.5999999999999</v>
      </c>
      <c r="F77" s="48"/>
      <c r="G77" s="48"/>
    </row>
    <row r="78" spans="1:7" ht="15.75" x14ac:dyDescent="0.2">
      <c r="A78" s="54" t="s">
        <v>95</v>
      </c>
      <c r="B78" s="49" t="s">
        <v>96</v>
      </c>
      <c r="C78" s="92">
        <v>6462.2</v>
      </c>
      <c r="D78" s="48">
        <v>7128.1</v>
      </c>
      <c r="E78" s="48">
        <v>1039.5999999999999</v>
      </c>
      <c r="F78" s="48"/>
      <c r="G78" s="48"/>
    </row>
    <row r="79" spans="1:7" ht="31.5" x14ac:dyDescent="0.2">
      <c r="A79" s="54" t="s">
        <v>97</v>
      </c>
      <c r="B79" s="49" t="s">
        <v>98</v>
      </c>
      <c r="C79" s="92">
        <v>6462.2</v>
      </c>
      <c r="D79" s="48">
        <v>7128.1</v>
      </c>
      <c r="E79" s="48">
        <v>1039.5999999999999</v>
      </c>
      <c r="F79" s="48"/>
      <c r="G79" s="48"/>
    </row>
    <row r="80" spans="1:7" ht="32.25" thickBot="1" x14ac:dyDescent="0.3">
      <c r="A80" s="46" t="s">
        <v>99</v>
      </c>
      <c r="B80" s="49" t="s">
        <v>100</v>
      </c>
      <c r="C80" s="93">
        <v>-6276.7</v>
      </c>
      <c r="D80" s="72">
        <v>-6916.3</v>
      </c>
      <c r="E80" s="48">
        <v>-944.7</v>
      </c>
      <c r="F80" s="48"/>
      <c r="G80" s="48"/>
    </row>
    <row r="81" spans="1:7" ht="94.5" x14ac:dyDescent="0.2">
      <c r="A81" s="54" t="s">
        <v>101</v>
      </c>
      <c r="B81" s="49" t="s">
        <v>102</v>
      </c>
      <c r="C81" s="92">
        <v>-6276.7</v>
      </c>
      <c r="D81" s="48">
        <v>-6916.3</v>
      </c>
      <c r="E81" s="48">
        <v>-944.7</v>
      </c>
      <c r="F81" s="48"/>
      <c r="G81" s="48"/>
    </row>
    <row r="82" spans="1:7" ht="31.5" x14ac:dyDescent="0.2">
      <c r="A82" s="54" t="s">
        <v>103</v>
      </c>
      <c r="B82" s="49" t="s">
        <v>104</v>
      </c>
      <c r="C82" s="92">
        <v>-6276.7</v>
      </c>
      <c r="D82" s="48">
        <v>-6916.3</v>
      </c>
      <c r="E82" s="48">
        <v>-944.7</v>
      </c>
      <c r="F82" s="48"/>
      <c r="G82" s="48"/>
    </row>
    <row r="83" spans="1:7" ht="15.75" x14ac:dyDescent="0.2">
      <c r="A83" s="42" t="s">
        <v>105</v>
      </c>
      <c r="B83" s="43" t="s">
        <v>106</v>
      </c>
      <c r="C83" s="91">
        <v>185.5</v>
      </c>
      <c r="D83" s="45">
        <v>211.8</v>
      </c>
      <c r="E83" s="45">
        <v>94.9</v>
      </c>
      <c r="F83" s="48"/>
      <c r="G83" s="48"/>
    </row>
    <row r="84" spans="1:7" ht="15.75" x14ac:dyDescent="0.2">
      <c r="A84" s="55"/>
      <c r="B84" s="55"/>
      <c r="C84" s="56"/>
      <c r="D84" s="56"/>
      <c r="E84" s="56"/>
      <c r="F84" s="57"/>
      <c r="G84" s="57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74" t="s">
        <v>147</v>
      </c>
      <c r="B87" s="74"/>
      <c r="C87" s="75" t="s">
        <v>107</v>
      </c>
      <c r="D87" s="75"/>
      <c r="E87" s="58" t="s">
        <v>148</v>
      </c>
      <c r="F87" s="59"/>
      <c r="G87" s="57"/>
    </row>
  </sheetData>
  <sheetProtection selectLockedCells="1" selectUnlockedCells="1"/>
  <mergeCells count="6">
    <mergeCell ref="A87:B87"/>
    <mergeCell ref="C87:D87"/>
    <mergeCell ref="A1:E1"/>
    <mergeCell ref="E4:G4"/>
    <mergeCell ref="A42:G42"/>
    <mergeCell ref="A64:G64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2025-02-23T12:15:55Z</dcterms:modified>
</cp:coreProperties>
</file>